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023e1d097e4e2cb/aaa-OSVČ/Civín/Výběrka - personalistika/finále/Favea/"/>
    </mc:Choice>
  </mc:AlternateContent>
  <xr:revisionPtr revIDLastSave="49" documentId="11_FCCD9275B3AE39AD7223F725C20418A2CF5E184A" xr6:coauthVersionLast="45" xr6:coauthVersionMax="45" xr10:uidLastSave="{405E8CAC-EB8A-4054-8CA2-6972AACFBF46}"/>
  <bookViews>
    <workbookView xWindow="-120" yWindow="-120" windowWidth="20730" windowHeight="11160" xr2:uid="{00000000-000D-0000-FFFF-FFFF00000000}"/>
  </bookViews>
  <sheets>
    <sheet name="Uzavrene kurzy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7" i="1" l="1"/>
  <c r="F25" i="1"/>
  <c r="F28" i="1"/>
  <c r="F26" i="1"/>
  <c r="F24" i="1"/>
  <c r="F22" i="1"/>
  <c r="F21" i="1"/>
  <c r="F20" i="1"/>
  <c r="F19" i="1"/>
  <c r="F18" i="1"/>
  <c r="F17" i="1"/>
  <c r="F16" i="1"/>
  <c r="F11" i="1"/>
  <c r="F12" i="1"/>
  <c r="F13" i="1"/>
  <c r="F14" i="1"/>
  <c r="F15" i="1"/>
  <c r="F31" i="1"/>
  <c r="F32" i="1"/>
  <c r="F30" i="1"/>
  <c r="F10" i="1"/>
  <c r="F29" i="1"/>
</calcChain>
</file>

<file path=xl/sharedStrings.xml><?xml version="1.0" encoding="utf-8"?>
<sst xmlns="http://schemas.openxmlformats.org/spreadsheetml/2006/main" count="75" uniqueCount="75">
  <si>
    <t>Počet skupin</t>
  </si>
  <si>
    <t>Vzdělávací aktivita</t>
  </si>
  <si>
    <t>Vzdělávací kurz</t>
  </si>
  <si>
    <t>Obecné IT</t>
  </si>
  <si>
    <t>Měkké a manažerské</t>
  </si>
  <si>
    <t>Popis plnění</t>
  </si>
  <si>
    <t>Rozsah školení na 1 skupinu v hod. / 1 hod = 60 min.)</t>
  </si>
  <si>
    <t>·         Uvedený popis kurzů je jeho minimální požadovaný obsah.</t>
  </si>
  <si>
    <t>·         Počet účastníků v jednom kurzu bude maximálně 12 osob.</t>
  </si>
  <si>
    <t>·         Kurzy jsou v souladu s Pravidly pro žadatele a příjemce v rámci OPZ pro projekty s jednotkovými náklady zaměřené na další profesní vzdělávání:</t>
  </si>
  <si>
    <t>·         https://www.esfcr.cz/pravidla-pro-zadatele-a-prijemce-opz/-/dokument/3342815</t>
  </si>
  <si>
    <t xml:space="preserve">·         Dodavatel zajistí realizaci všech školicích aktivit, do kterých podává nabídku. </t>
  </si>
  <si>
    <t>·         Zajištěním školicích aktivit se rozumí:</t>
  </si>
  <si>
    <t>·         Příprava a realizace kurzů za účasti kompetentního lektora</t>
  </si>
  <si>
    <t>·         Odborné proškolení účastníků kurzů kompetentním lektorem,</t>
  </si>
  <si>
    <t>·         Veškeré náklady spojené se zajištěním lektora (cestovné, ubytování, stravné apod.)</t>
  </si>
  <si>
    <t>Počet školicích dnů (8 hod.)celkem</t>
  </si>
  <si>
    <t>Účetní a ekonomické kurzy</t>
  </si>
  <si>
    <t>MS Excel pro mírně pokročilé</t>
  </si>
  <si>
    <t>Excel pro pokročilé</t>
  </si>
  <si>
    <t xml:space="preserve">Naučit se více využívat funkce, automatické dokončování vzorců a hypertextové odkazy v tabulkovém procesoru </t>
  </si>
  <si>
    <t>Naučit se zpracovávat data pomocí kontingenčních tabulek</t>
  </si>
  <si>
    <t>Typologie osobnosti a efektivní komunikace</t>
  </si>
  <si>
    <r>
      <t>Naučit</t>
    </r>
    <r>
      <rPr>
        <sz val="11"/>
        <color rgb="FF121416"/>
        <rFont val="Calibri"/>
        <family val="2"/>
        <charset val="238"/>
        <scheme val="minor"/>
      </rPr>
      <t xml:space="preserve"> se rozpoznat osobnostní typ člověka a efektivně s ním komunikovat</t>
    </r>
  </si>
  <si>
    <t>Poznej sám sebe</t>
  </si>
  <si>
    <t>Poznat lépe sám sebe, zvýšit si sebedůvěru a zvládat svoje emoce</t>
  </si>
  <si>
    <t>Profesionální komunikace</t>
  </si>
  <si>
    <t>Telefonická komunikace</t>
  </si>
  <si>
    <t>Vnitrofiremní komunikace</t>
  </si>
  <si>
    <t>Zlepšit firemní, vnitrofiremní komunikaci a naslouchání.</t>
  </si>
  <si>
    <t>Zvládání obtížných situací</t>
  </si>
  <si>
    <t>Emoční inteligence</t>
  </si>
  <si>
    <t>Vedení lidí a delegování</t>
  </si>
  <si>
    <t>Naučit se delegovat a efektivně vést podřízené.</t>
  </si>
  <si>
    <t>Zpětná vazba a vytýkání</t>
  </si>
  <si>
    <t>Motivace zaměstnanců a sankce</t>
  </si>
  <si>
    <t>Vedení porad</t>
  </si>
  <si>
    <t xml:space="preserve">Manažerská kontrola </t>
  </si>
  <si>
    <t>Hodnocení zaměstnanců</t>
  </si>
  <si>
    <t>Stres, relaxace a zdravý životní styl</t>
  </si>
  <si>
    <t xml:space="preserve">Firemní strategie </t>
  </si>
  <si>
    <t>Strategické plánování, rozhodování a řízení</t>
  </si>
  <si>
    <t xml:space="preserve">Finanční gramotnost </t>
  </si>
  <si>
    <t>Incoterms</t>
  </si>
  <si>
    <t>Naučit se správně používat dodací doložky INCOTERMS v praxi.</t>
  </si>
  <si>
    <t>Naučit základům finanční gramotnosti.</t>
  </si>
  <si>
    <t>"Podnikové vzdělávání FAVEA"- CZ.03.1.52/0.0/0.0/19_097/0012581</t>
  </si>
  <si>
    <t>Firemní kultura I.</t>
  </si>
  <si>
    <t>Firemní kultura II.</t>
  </si>
  <si>
    <t>Individuální koučink</t>
  </si>
  <si>
    <t>Naučit se profesionálně komunikovat po telefonu (aktivní i pasivní telefonáty a získat klienta).</t>
  </si>
  <si>
    <t>Naučit se komunikační obratnosti v obtížných situacích a zvládat problémové typy osob.</t>
  </si>
  <si>
    <t>Naučit se lépe rozpoznávat a zvládat svoje emoce, agrese a vztek.</t>
  </si>
  <si>
    <t xml:space="preserve">Naučit se poskytovat motivující zpětnou vazbu a vytýkání.  </t>
  </si>
  <si>
    <t>Naučit se lépe motivovat svoje podřízené.</t>
  </si>
  <si>
    <t>Umět efektivně vést porady.</t>
  </si>
  <si>
    <t xml:space="preserve">Vytvořit si vlastní efektivní kontrolní systém. </t>
  </si>
  <si>
    <t>Naučit se efektivně hodnotit svoje podřízené.</t>
  </si>
  <si>
    <t>Individuální koučink top managementu (cena za 1 účastníka).</t>
  </si>
  <si>
    <t>Poznat zákonitosti firemní kultury.</t>
  </si>
  <si>
    <t xml:space="preserve">Naučit se relaxovat, zvládat stres a osvojit si základy zdravého životního stylu. </t>
  </si>
  <si>
    <t>Osvojit si strategické myšlení, SWOT analýza a nastavení cílů.</t>
  </si>
  <si>
    <t>Strategické plánování, rozhodování a řízení firmy v oblasti financí, HR, výroby.</t>
  </si>
  <si>
    <t>·         Jedna vyučovací hodina má 60 minut, max. 7 hodin denně</t>
  </si>
  <si>
    <t>·         Místem realizace kurzů bude sídlo společnosti nebo u vybraných kurzů Moravsko-slezský kraj.</t>
  </si>
  <si>
    <t>·         Poskytnutí studijních materiálů účastníkům kurzů s nutností dodržení pravidel pro publicitu v souladu s požadavky Operačního programu Zaměstnanost.</t>
  </si>
  <si>
    <t>·         Tisk a distribuci materiálů pro účastníky (sylaby školení, tištěné prezentace).</t>
  </si>
  <si>
    <t>·         Zajištění prezenční listiny z každého kurzu, která bude podepsána všemi účastníky a lektorem a statutárním zástupcem dodavatele.</t>
  </si>
  <si>
    <t>·         Zajištění hodnotících dotazníků z kurzů, které budou sloužit pro evaluaci vzdělávání a zajistí zpětnou vazbu o kvalitě pořádaného kurzu.</t>
  </si>
  <si>
    <t>·         Zajištění osvědčení či potvrzení o absolvování z každého kurzu pro jednotlivé účastníky.</t>
  </si>
  <si>
    <t>·         Forma výuky - prezenční</t>
  </si>
  <si>
    <t>Specifikace zakázky</t>
  </si>
  <si>
    <t xml:space="preserve">Vytvořit hodnoty a principy firemní kultury a jejich popis. </t>
  </si>
  <si>
    <t>Naučit se efektivně a srozumitelně předávat informace a napsat tiskovou zprávu.</t>
  </si>
  <si>
    <t>5 osob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</si>
</sst>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121416"/>
      <name val="Calibri"/>
      <family val="2"/>
      <charset val="238"/>
      <scheme val="minor"/>
    </font>
    <font>
      <sz val="11.5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7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" fillId="5" borderId="9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/>
    <xf numFmtId="1" fontId="5" fillId="0" borderId="1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1" fontId="5" fillId="0" borderId="13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9" fillId="0" borderId="11" xfId="0" applyFont="1" applyBorder="1" applyAlignment="1">
      <alignment vertical="center"/>
    </xf>
    <xf numFmtId="0" fontId="9" fillId="0" borderId="11" xfId="0" applyFont="1" applyBorder="1" applyAlignment="1">
      <alignment wrapText="1"/>
    </xf>
    <xf numFmtId="0" fontId="12" fillId="0" borderId="7" xfId="0" applyFont="1" applyBorder="1" applyAlignment="1">
      <alignment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1" xfId="0" applyFont="1" applyBorder="1"/>
    <xf numFmtId="0" fontId="2" fillId="4" borderId="6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vertical="center" wrapText="1"/>
    </xf>
    <xf numFmtId="0" fontId="2" fillId="4" borderId="18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1" fontId="5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wrapText="1"/>
    </xf>
    <xf numFmtId="0" fontId="0" fillId="0" borderId="7" xfId="0" applyBorder="1"/>
    <xf numFmtId="1" fontId="5" fillId="0" borderId="7" xfId="0" applyNumberFormat="1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20" xfId="0" applyBorder="1" applyAlignment="1">
      <alignment vertical="center"/>
    </xf>
    <xf numFmtId="0" fontId="9" fillId="0" borderId="21" xfId="0" applyFont="1" applyBorder="1" applyAlignment="1">
      <alignment vertical="center"/>
    </xf>
    <xf numFmtId="0" fontId="0" fillId="0" borderId="7" xfId="0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6" borderId="10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vertical="center" wrapText="1"/>
    </xf>
  </cellXfs>
  <cellStyles count="7">
    <cellStyle name="Hypertextový odkaz" xfId="1" builtinId="8" hidden="1"/>
    <cellStyle name="Hypertextový odkaz" xfId="3" builtinId="8" hidden="1"/>
    <cellStyle name="Hypertextový odkaz" xfId="5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2286508</xdr:colOff>
      <xdr:row>4</xdr:row>
      <xdr:rowOff>73080</xdr:rowOff>
    </xdr:to>
    <xdr:pic>
      <xdr:nvPicPr>
        <xdr:cNvPr id="2" name="Obrázek 1" descr="W:\PUBLICITA\VIZUÁLNÍ_IDENTITA\loga\OPZ\logo_OPZ_barevn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56733" cy="79227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304801</xdr:colOff>
      <xdr:row>0</xdr:row>
      <xdr:rowOff>37354</xdr:rowOff>
    </xdr:from>
    <xdr:to>
      <xdr:col>6</xdr:col>
      <xdr:colOff>1</xdr:colOff>
      <xdr:row>4</xdr:row>
      <xdr:rowOff>115794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1CA87942-2E34-4864-9F56-987543512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1" y="37354"/>
          <a:ext cx="2133600" cy="789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49"/>
  <sheetViews>
    <sheetView tabSelected="1" zoomScale="90" zoomScaleNormal="90" workbookViewId="0">
      <selection activeCell="C9" sqref="C9"/>
    </sheetView>
  </sheetViews>
  <sheetFormatPr defaultColWidth="9.140625" defaultRowHeight="15" x14ac:dyDescent="0.25"/>
  <cols>
    <col min="1" max="1" width="15.42578125" style="1" customWidth="1"/>
    <col min="2" max="2" width="41.140625" style="1" customWidth="1"/>
    <col min="3" max="3" width="61.42578125" style="1" bestFit="1" customWidth="1"/>
    <col min="4" max="4" width="8.7109375" style="1" customWidth="1"/>
    <col min="5" max="5" width="14" style="1" customWidth="1"/>
    <col min="6" max="6" width="18" style="1" customWidth="1"/>
    <col min="7" max="7" width="9.140625" style="44"/>
    <col min="8" max="16384" width="9.140625" style="1"/>
  </cols>
  <sheetData>
    <row r="6" spans="1:8" ht="26.25" x14ac:dyDescent="0.25">
      <c r="B6" s="54" t="s">
        <v>71</v>
      </c>
      <c r="C6" s="55"/>
      <c r="D6" s="55"/>
      <c r="E6" s="55"/>
      <c r="F6" s="55"/>
    </row>
    <row r="7" spans="1:8" ht="18.75" x14ac:dyDescent="0.25">
      <c r="B7" s="56" t="s">
        <v>46</v>
      </c>
      <c r="C7" s="56"/>
      <c r="D7" s="56"/>
      <c r="E7" s="56"/>
      <c r="F7" s="56"/>
    </row>
    <row r="8" spans="1:8" ht="15.75" thickBot="1" x14ac:dyDescent="0.3">
      <c r="A8" s="2"/>
      <c r="B8" s="2"/>
      <c r="C8" s="2"/>
    </row>
    <row r="9" spans="1:8" ht="64.5" thickBot="1" x14ac:dyDescent="0.3">
      <c r="A9" s="3" t="s">
        <v>1</v>
      </c>
      <c r="B9" s="4" t="s">
        <v>2</v>
      </c>
      <c r="C9" s="4" t="s">
        <v>5</v>
      </c>
      <c r="D9" s="4" t="s">
        <v>0</v>
      </c>
      <c r="E9" s="4" t="s">
        <v>6</v>
      </c>
      <c r="F9" s="29" t="s">
        <v>16</v>
      </c>
    </row>
    <row r="10" spans="1:8" ht="34.5" customHeight="1" thickTop="1" x14ac:dyDescent="0.25">
      <c r="A10" s="51" t="s">
        <v>4</v>
      </c>
      <c r="B10" s="27" t="s">
        <v>22</v>
      </c>
      <c r="C10" s="12" t="s">
        <v>23</v>
      </c>
      <c r="D10" s="11">
        <v>2</v>
      </c>
      <c r="E10" s="7">
        <v>14</v>
      </c>
      <c r="F10" s="14">
        <f t="shared" ref="F10:F16" si="0">D10*E10/7</f>
        <v>4</v>
      </c>
    </row>
    <row r="11" spans="1:8" ht="27.75" customHeight="1" x14ac:dyDescent="0.25">
      <c r="A11" s="52"/>
      <c r="B11" s="15" t="s">
        <v>24</v>
      </c>
      <c r="C11" s="17" t="s">
        <v>25</v>
      </c>
      <c r="D11" s="10">
        <v>1</v>
      </c>
      <c r="E11" s="6">
        <v>14</v>
      </c>
      <c r="F11" s="8">
        <f t="shared" si="0"/>
        <v>2</v>
      </c>
    </row>
    <row r="12" spans="1:8" ht="15.75" x14ac:dyDescent="0.25">
      <c r="A12" s="52"/>
      <c r="B12" s="15" t="s">
        <v>26</v>
      </c>
      <c r="C12" s="32" t="s">
        <v>73</v>
      </c>
      <c r="D12" s="10">
        <v>1</v>
      </c>
      <c r="E12" s="6">
        <v>14</v>
      </c>
      <c r="F12" s="8">
        <f t="shared" si="0"/>
        <v>2</v>
      </c>
    </row>
    <row r="13" spans="1:8" ht="30" x14ac:dyDescent="0.25">
      <c r="A13" s="52"/>
      <c r="B13" s="16" t="s">
        <v>27</v>
      </c>
      <c r="C13" s="18" t="s">
        <v>50</v>
      </c>
      <c r="D13" s="10">
        <v>1</v>
      </c>
      <c r="E13" s="6">
        <v>14</v>
      </c>
      <c r="F13" s="8">
        <f t="shared" si="0"/>
        <v>2</v>
      </c>
    </row>
    <row r="14" spans="1:8" ht="15.75" x14ac:dyDescent="0.25">
      <c r="A14" s="52"/>
      <c r="B14" s="22" t="s">
        <v>28</v>
      </c>
      <c r="C14" s="9" t="s">
        <v>29</v>
      </c>
      <c r="D14" s="20">
        <v>2</v>
      </c>
      <c r="E14" s="21">
        <v>14</v>
      </c>
      <c r="F14" s="30">
        <f t="shared" si="0"/>
        <v>4</v>
      </c>
    </row>
    <row r="15" spans="1:8" ht="30" x14ac:dyDescent="0.25">
      <c r="A15" s="53"/>
      <c r="B15" s="23" t="s">
        <v>30</v>
      </c>
      <c r="C15" s="18" t="s">
        <v>51</v>
      </c>
      <c r="D15" s="10">
        <v>2</v>
      </c>
      <c r="E15" s="6">
        <v>14</v>
      </c>
      <c r="F15" s="13">
        <f t="shared" si="0"/>
        <v>4</v>
      </c>
      <c r="H15" s="45"/>
    </row>
    <row r="16" spans="1:8" ht="15.75" x14ac:dyDescent="0.25">
      <c r="A16" s="34"/>
      <c r="B16" s="23" t="s">
        <v>31</v>
      </c>
      <c r="C16" s="9" t="s">
        <v>52</v>
      </c>
      <c r="D16" s="10">
        <v>1</v>
      </c>
      <c r="E16" s="6">
        <v>14</v>
      </c>
      <c r="F16" s="13">
        <f t="shared" si="0"/>
        <v>2</v>
      </c>
      <c r="H16" s="45"/>
    </row>
    <row r="17" spans="1:8" ht="15.75" x14ac:dyDescent="0.25">
      <c r="A17" s="33"/>
      <c r="B17" s="23" t="s">
        <v>32</v>
      </c>
      <c r="C17" s="9" t="s">
        <v>33</v>
      </c>
      <c r="D17" s="10">
        <v>1</v>
      </c>
      <c r="E17" s="6">
        <v>14</v>
      </c>
      <c r="F17" s="13">
        <f t="shared" ref="F17:F22" si="1">D17*E17/7</f>
        <v>2</v>
      </c>
    </row>
    <row r="18" spans="1:8" ht="15.75" x14ac:dyDescent="0.25">
      <c r="A18" s="33"/>
      <c r="B18" s="23" t="s">
        <v>34</v>
      </c>
      <c r="C18" s="24" t="s">
        <v>53</v>
      </c>
      <c r="D18" s="10">
        <v>2</v>
      </c>
      <c r="E18" s="6">
        <v>14</v>
      </c>
      <c r="F18" s="13">
        <f t="shared" si="1"/>
        <v>4</v>
      </c>
    </row>
    <row r="19" spans="1:8" ht="15.75" x14ac:dyDescent="0.25">
      <c r="A19" s="33"/>
      <c r="B19" s="23" t="s">
        <v>35</v>
      </c>
      <c r="C19" s="9" t="s">
        <v>54</v>
      </c>
      <c r="D19" s="10">
        <v>1</v>
      </c>
      <c r="E19" s="6">
        <v>7</v>
      </c>
      <c r="F19" s="13">
        <f t="shared" si="1"/>
        <v>1</v>
      </c>
    </row>
    <row r="20" spans="1:8" ht="15.75" x14ac:dyDescent="0.25">
      <c r="A20" s="33"/>
      <c r="B20" s="23" t="s">
        <v>36</v>
      </c>
      <c r="C20" s="9" t="s">
        <v>55</v>
      </c>
      <c r="D20" s="10">
        <v>1</v>
      </c>
      <c r="E20" s="6">
        <v>14</v>
      </c>
      <c r="F20" s="13">
        <f t="shared" si="1"/>
        <v>2</v>
      </c>
    </row>
    <row r="21" spans="1:8" ht="15.75" x14ac:dyDescent="0.25">
      <c r="A21" s="33"/>
      <c r="B21" s="23" t="s">
        <v>37</v>
      </c>
      <c r="C21" s="25" t="s">
        <v>56</v>
      </c>
      <c r="D21" s="10">
        <v>2</v>
      </c>
      <c r="E21" s="6">
        <v>14</v>
      </c>
      <c r="F21" s="13">
        <f t="shared" si="1"/>
        <v>4</v>
      </c>
    </row>
    <row r="22" spans="1:8" ht="15.75" x14ac:dyDescent="0.25">
      <c r="A22" s="33"/>
      <c r="B22" s="23" t="s">
        <v>38</v>
      </c>
      <c r="C22" s="9" t="s">
        <v>57</v>
      </c>
      <c r="D22" s="10">
        <v>2</v>
      </c>
      <c r="E22" s="6">
        <v>14</v>
      </c>
      <c r="F22" s="13">
        <f t="shared" si="1"/>
        <v>4</v>
      </c>
    </row>
    <row r="23" spans="1:8" ht="15.75" x14ac:dyDescent="0.25">
      <c r="A23" s="33"/>
      <c r="B23" s="23" t="s">
        <v>49</v>
      </c>
      <c r="C23" s="9" t="s">
        <v>58</v>
      </c>
      <c r="D23" s="10" t="s">
        <v>74</v>
      </c>
      <c r="E23" s="6">
        <v>14</v>
      </c>
      <c r="F23" s="13"/>
    </row>
    <row r="24" spans="1:8" ht="15.75" x14ac:dyDescent="0.25">
      <c r="A24" s="33"/>
      <c r="B24" s="23" t="s">
        <v>47</v>
      </c>
      <c r="C24" s="19" t="s">
        <v>59</v>
      </c>
      <c r="D24" s="10">
        <v>7</v>
      </c>
      <c r="E24" s="6">
        <v>7</v>
      </c>
      <c r="F24" s="13">
        <f t="shared" ref="F24:F32" si="2">D24*E24/7</f>
        <v>7</v>
      </c>
      <c r="H24" s="45"/>
    </row>
    <row r="25" spans="1:8" ht="15.75" x14ac:dyDescent="0.25">
      <c r="A25" s="33"/>
      <c r="B25" s="23" t="s">
        <v>48</v>
      </c>
      <c r="C25" s="19" t="s">
        <v>72</v>
      </c>
      <c r="D25" s="10">
        <v>2</v>
      </c>
      <c r="E25" s="6">
        <v>14</v>
      </c>
      <c r="F25" s="13">
        <f t="shared" si="2"/>
        <v>4</v>
      </c>
    </row>
    <row r="26" spans="1:8" ht="30" x14ac:dyDescent="0.25">
      <c r="A26" s="33"/>
      <c r="B26" s="23" t="s">
        <v>39</v>
      </c>
      <c r="C26" s="25" t="s">
        <v>60</v>
      </c>
      <c r="D26" s="10">
        <v>7</v>
      </c>
      <c r="E26" s="6">
        <v>14</v>
      </c>
      <c r="F26" s="13">
        <f t="shared" si="2"/>
        <v>14</v>
      </c>
      <c r="H26" s="45"/>
    </row>
    <row r="27" spans="1:8" ht="15.75" x14ac:dyDescent="0.25">
      <c r="A27" s="33"/>
      <c r="B27" s="23" t="s">
        <v>40</v>
      </c>
      <c r="C27" s="18" t="s">
        <v>61</v>
      </c>
      <c r="D27" s="10">
        <v>2</v>
      </c>
      <c r="E27" s="6">
        <v>7</v>
      </c>
      <c r="F27" s="13">
        <f t="shared" si="2"/>
        <v>2</v>
      </c>
    </row>
    <row r="28" spans="1:8" ht="32.25" thickBot="1" x14ac:dyDescent="0.3">
      <c r="A28" s="35"/>
      <c r="B28" s="36" t="s">
        <v>41</v>
      </c>
      <c r="C28" s="28" t="s">
        <v>62</v>
      </c>
      <c r="D28" s="37">
        <v>2</v>
      </c>
      <c r="E28" s="38">
        <v>14</v>
      </c>
      <c r="F28" s="31">
        <f t="shared" si="2"/>
        <v>4</v>
      </c>
    </row>
    <row r="29" spans="1:8" ht="30" x14ac:dyDescent="0.25">
      <c r="A29" s="49" t="s">
        <v>3</v>
      </c>
      <c r="B29" s="39" t="s">
        <v>18</v>
      </c>
      <c r="C29" s="12" t="s">
        <v>20</v>
      </c>
      <c r="D29" s="11">
        <v>4</v>
      </c>
      <c r="E29" s="7">
        <v>14</v>
      </c>
      <c r="F29" s="14">
        <f t="shared" si="2"/>
        <v>8</v>
      </c>
    </row>
    <row r="30" spans="1:8" ht="16.5" thickBot="1" x14ac:dyDescent="0.3">
      <c r="A30" s="50"/>
      <c r="B30" s="40" t="s">
        <v>19</v>
      </c>
      <c r="C30" s="41" t="s">
        <v>21</v>
      </c>
      <c r="D30" s="42">
        <v>1</v>
      </c>
      <c r="E30" s="38">
        <v>14</v>
      </c>
      <c r="F30" s="43">
        <f t="shared" si="2"/>
        <v>2</v>
      </c>
    </row>
    <row r="31" spans="1:8" ht="31.5" customHeight="1" x14ac:dyDescent="0.25">
      <c r="A31" s="57" t="s">
        <v>17</v>
      </c>
      <c r="B31" s="26" t="s">
        <v>42</v>
      </c>
      <c r="C31" s="46" t="s">
        <v>45</v>
      </c>
      <c r="D31" s="11">
        <v>2</v>
      </c>
      <c r="E31" s="7">
        <v>7</v>
      </c>
      <c r="F31" s="14">
        <f t="shared" si="2"/>
        <v>2</v>
      </c>
    </row>
    <row r="32" spans="1:8" ht="21.75" customHeight="1" thickBot="1" x14ac:dyDescent="0.3">
      <c r="A32" s="58"/>
      <c r="B32" s="47" t="s">
        <v>43</v>
      </c>
      <c r="C32" s="48" t="s">
        <v>44</v>
      </c>
      <c r="D32" s="37">
        <v>1</v>
      </c>
      <c r="E32" s="38">
        <v>14</v>
      </c>
      <c r="F32" s="43">
        <f t="shared" si="2"/>
        <v>2</v>
      </c>
    </row>
    <row r="33" spans="1:1" x14ac:dyDescent="0.25">
      <c r="A33" s="5" t="s">
        <v>7</v>
      </c>
    </row>
    <row r="34" spans="1:1" x14ac:dyDescent="0.25">
      <c r="A34" s="5" t="s">
        <v>70</v>
      </c>
    </row>
    <row r="35" spans="1:1" x14ac:dyDescent="0.25">
      <c r="A35" s="5" t="s">
        <v>63</v>
      </c>
    </row>
    <row r="36" spans="1:1" x14ac:dyDescent="0.25">
      <c r="A36" s="5" t="s">
        <v>8</v>
      </c>
    </row>
    <row r="37" spans="1:1" x14ac:dyDescent="0.25">
      <c r="A37" s="5" t="s">
        <v>64</v>
      </c>
    </row>
    <row r="38" spans="1:1" x14ac:dyDescent="0.25">
      <c r="A38" s="5" t="s">
        <v>9</v>
      </c>
    </row>
    <row r="39" spans="1:1" x14ac:dyDescent="0.25">
      <c r="A39" s="5" t="s">
        <v>10</v>
      </c>
    </row>
    <row r="40" spans="1:1" x14ac:dyDescent="0.25">
      <c r="A40" s="5" t="s">
        <v>11</v>
      </c>
    </row>
    <row r="41" spans="1:1" x14ac:dyDescent="0.25">
      <c r="A41" s="5" t="s">
        <v>12</v>
      </c>
    </row>
    <row r="42" spans="1:1" x14ac:dyDescent="0.25">
      <c r="A42" s="5" t="s">
        <v>13</v>
      </c>
    </row>
    <row r="43" spans="1:1" x14ac:dyDescent="0.25">
      <c r="A43" s="5" t="s">
        <v>14</v>
      </c>
    </row>
    <row r="44" spans="1:1" x14ac:dyDescent="0.25">
      <c r="A44" s="5" t="s">
        <v>65</v>
      </c>
    </row>
    <row r="45" spans="1:1" x14ac:dyDescent="0.25">
      <c r="A45" s="5" t="s">
        <v>66</v>
      </c>
    </row>
    <row r="46" spans="1:1" x14ac:dyDescent="0.25">
      <c r="A46" s="5" t="s">
        <v>67</v>
      </c>
    </row>
    <row r="47" spans="1:1" x14ac:dyDescent="0.25">
      <c r="A47" s="5" t="s">
        <v>68</v>
      </c>
    </row>
    <row r="48" spans="1:1" x14ac:dyDescent="0.25">
      <c r="A48" s="5" t="s">
        <v>69</v>
      </c>
    </row>
    <row r="49" spans="1:1" x14ac:dyDescent="0.25">
      <c r="A49" s="5" t="s">
        <v>15</v>
      </c>
    </row>
  </sheetData>
  <sheetProtection algorithmName="SHA-512" hashValue="ZNNLOXtYee8oo+EOrGBkWbtxb3MpJEgfdeoWxVLl/X1unzP3B9QUtRNIU0N7CQdL1pvlfQAEQ2ffgTsPeWJAhQ==" saltValue="3RnVA8Vjwyh8500jQqRAAw==" spinCount="100000" sheet="1" objects="1" scenarios="1"/>
  <mergeCells count="5">
    <mergeCell ref="A29:A30"/>
    <mergeCell ref="A10:A15"/>
    <mergeCell ref="B6:F6"/>
    <mergeCell ref="B7:F7"/>
    <mergeCell ref="A31:A32"/>
  </mergeCells>
  <phoneticPr fontId="15" type="noConversion"/>
  <pageMargins left="0.71" right="0.71" top="0.79000000000000015" bottom="0.79000000000000015" header="0.31" footer="0.31"/>
  <pageSetup paperSize="9" scale="77" orientation="landscape" r:id="rId1"/>
  <colBreaks count="1" manualBreakCount="1">
    <brk id="6" max="1048575" man="1"/>
  </colBreaks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Uzavrene kurzy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Kareš Marek</dc:creator>
  <cp:lastModifiedBy>Jan Zahálka</cp:lastModifiedBy>
  <cp:lastPrinted>2020-03-25T18:21:00Z</cp:lastPrinted>
  <dcterms:created xsi:type="dcterms:W3CDTF">2017-02-04T21:15:51Z</dcterms:created>
  <dcterms:modified xsi:type="dcterms:W3CDTF">2020-03-25T18:22:21Z</dcterms:modified>
</cp:coreProperties>
</file>